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B6" i="2" l="1"/>
  <c r="B7" i="2"/>
  <c r="C7" i="2" s="1"/>
  <c r="B8" i="2"/>
  <c r="B9" i="2"/>
  <c r="C9" i="2" s="1"/>
  <c r="B10" i="2"/>
  <c r="D10" i="2" s="1"/>
  <c r="B11" i="2"/>
  <c r="C11" i="2" s="1"/>
  <c r="B12" i="2"/>
  <c r="B5" i="2"/>
  <c r="C5" i="2" s="1"/>
  <c r="B4" i="2"/>
  <c r="C4" i="2" s="1"/>
  <c r="B3" i="2"/>
  <c r="C3" i="2" s="1"/>
  <c r="D12" i="2" l="1"/>
  <c r="D3" i="2"/>
  <c r="D4" i="2"/>
  <c r="C12" i="2"/>
  <c r="C10" i="2"/>
  <c r="C6" i="2"/>
  <c r="D6" i="2" s="1"/>
  <c r="D11" i="2"/>
  <c r="D9" i="2"/>
  <c r="C8" i="2"/>
  <c r="D8" i="2" s="1"/>
  <c r="D7" i="2"/>
  <c r="D5" i="2"/>
</calcChain>
</file>

<file path=xl/sharedStrings.xml><?xml version="1.0" encoding="utf-8"?>
<sst xmlns="http://schemas.openxmlformats.org/spreadsheetml/2006/main" count="26" uniqueCount="17">
  <si>
    <t>NOMBRE</t>
  </si>
  <si>
    <t>SUELDO</t>
  </si>
  <si>
    <t>FRANCISCO</t>
  </si>
  <si>
    <t>LEONEL</t>
  </si>
  <si>
    <t>YAEL</t>
  </si>
  <si>
    <t>ENRIQUE</t>
  </si>
  <si>
    <t>MARTHA</t>
  </si>
  <si>
    <t>SANDRA</t>
  </si>
  <si>
    <t>ANA</t>
  </si>
  <si>
    <t>LIZETH</t>
  </si>
  <si>
    <t>IMPUESTO</t>
  </si>
  <si>
    <t>PAGO</t>
  </si>
  <si>
    <t>Leonel</t>
  </si>
  <si>
    <t>yael</t>
  </si>
  <si>
    <t>BRANDO</t>
  </si>
  <si>
    <t>STEFANY</t>
  </si>
  <si>
    <t>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</si>
</sst>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0" fillId="4" borderId="0" xfId="0" applyFill="1"/>
    <xf numFmtId="44" fontId="0" fillId="4" borderId="0" xfId="1" applyFon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tabSelected="1" workbookViewId="0">
      <selection activeCell="B11" sqref="B11"/>
    </sheetView>
  </sheetViews>
  <sheetFormatPr baseColWidth="10" defaultRowHeight="15" x14ac:dyDescent="0.25"/>
  <sheetData>
    <row r="2" spans="1:2" x14ac:dyDescent="0.25">
      <c r="A2" s="2" t="s">
        <v>0</v>
      </c>
      <c r="B2" s="2" t="s">
        <v>1</v>
      </c>
    </row>
    <row r="3" spans="1:2" x14ac:dyDescent="0.25">
      <c r="A3" s="3" t="s">
        <v>2</v>
      </c>
      <c r="B3" s="4">
        <v>10000</v>
      </c>
    </row>
    <row r="4" spans="1:2" x14ac:dyDescent="0.25">
      <c r="A4" s="3" t="s">
        <v>3</v>
      </c>
      <c r="B4" s="4">
        <v>10000</v>
      </c>
    </row>
    <row r="5" spans="1:2" x14ac:dyDescent="0.25">
      <c r="A5" s="3" t="s">
        <v>4</v>
      </c>
      <c r="B5" s="4">
        <v>15000</v>
      </c>
    </row>
    <row r="6" spans="1:2" x14ac:dyDescent="0.25">
      <c r="A6" s="3" t="s">
        <v>14</v>
      </c>
      <c r="B6" s="4">
        <v>20000</v>
      </c>
    </row>
    <row r="7" spans="1:2" x14ac:dyDescent="0.25">
      <c r="A7" s="3" t="s">
        <v>5</v>
      </c>
      <c r="B7" s="4">
        <v>20000</v>
      </c>
    </row>
    <row r="8" spans="1:2" x14ac:dyDescent="0.25">
      <c r="A8" s="3" t="s">
        <v>6</v>
      </c>
      <c r="B8" s="4">
        <v>20000</v>
      </c>
    </row>
    <row r="9" spans="1:2" x14ac:dyDescent="0.25">
      <c r="A9" s="3" t="s">
        <v>7</v>
      </c>
      <c r="B9" s="4">
        <v>15000</v>
      </c>
    </row>
    <row r="10" spans="1:2" x14ac:dyDescent="0.25">
      <c r="A10" s="3" t="s">
        <v>16</v>
      </c>
      <c r="B10" s="4">
        <v>15000</v>
      </c>
    </row>
    <row r="11" spans="1:2" x14ac:dyDescent="0.25">
      <c r="A11" s="3" t="s">
        <v>8</v>
      </c>
      <c r="B11" s="4">
        <v>20000</v>
      </c>
    </row>
    <row r="12" spans="1:2" x14ac:dyDescent="0.25">
      <c r="A12" s="3" t="s">
        <v>9</v>
      </c>
      <c r="B12" s="4">
        <v>10000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F5" sqref="F5"/>
    </sheetView>
  </sheetViews>
  <sheetFormatPr baseColWidth="10" defaultRowHeight="15" x14ac:dyDescent="0.25"/>
  <sheetData>
    <row r="2" spans="1:4" x14ac:dyDescent="0.25">
      <c r="A2" s="1" t="s">
        <v>0</v>
      </c>
      <c r="B2" s="1" t="s">
        <v>1</v>
      </c>
      <c r="C2" s="1" t="s">
        <v>10</v>
      </c>
      <c r="D2" s="1" t="s">
        <v>11</v>
      </c>
    </row>
    <row r="3" spans="1:4" x14ac:dyDescent="0.25">
      <c r="A3" s="5" t="s">
        <v>5</v>
      </c>
      <c r="B3" s="6">
        <f>LOOKUP(A3,Hoja1!A3:A12,Hoja1!B3:B12)</f>
        <v>20000</v>
      </c>
      <c r="C3" s="6">
        <f>B3*0.16</f>
        <v>3200</v>
      </c>
      <c r="D3" s="6">
        <f>SUM(B3:C3)</f>
        <v>23200</v>
      </c>
    </row>
    <row r="4" spans="1:4" x14ac:dyDescent="0.25">
      <c r="A4" s="5" t="s">
        <v>6</v>
      </c>
      <c r="B4" s="6">
        <f>LOOKUP(A4,Hoja1!A3:A12,Hoja1!B3:B12)</f>
        <v>10000</v>
      </c>
      <c r="C4" s="6">
        <f>B4*0.16</f>
        <v>1600</v>
      </c>
      <c r="D4" s="6">
        <f>SUM(B4:C4)</f>
        <v>11600</v>
      </c>
    </row>
    <row r="5" spans="1:4" x14ac:dyDescent="0.25">
      <c r="A5" s="5" t="s">
        <v>2</v>
      </c>
      <c r="B5" s="6">
        <f>LOOKUP(A5,Hoja1!$A$3:$A$12,Hoja1!$B$3:$B$12)</f>
        <v>20000</v>
      </c>
      <c r="C5" s="6">
        <f>B5*0.16</f>
        <v>3200</v>
      </c>
      <c r="D5" s="6">
        <f>SUM(B5:C5)</f>
        <v>23200</v>
      </c>
    </row>
    <row r="6" spans="1:4" x14ac:dyDescent="0.25">
      <c r="A6" s="5" t="s">
        <v>12</v>
      </c>
      <c r="B6" s="6">
        <f>LOOKUP(A6,Hoja1!$A$3:$A$12,Hoja1!$B$3:$B$12)</f>
        <v>20000</v>
      </c>
      <c r="C6" s="6">
        <f t="shared" ref="C6:C12" si="0">B6*0.16</f>
        <v>3200</v>
      </c>
      <c r="D6" s="6">
        <f t="shared" ref="D6:D12" si="1">SUM(B6:C6)</f>
        <v>23200</v>
      </c>
    </row>
    <row r="7" spans="1:4" x14ac:dyDescent="0.25">
      <c r="A7" s="5" t="s">
        <v>13</v>
      </c>
      <c r="B7" s="6">
        <f>LOOKUP(A7,Hoja1!$A$3:$A$12,Hoja1!$B$3:$B$12)</f>
        <v>10000</v>
      </c>
      <c r="C7" s="6">
        <f t="shared" si="0"/>
        <v>1600</v>
      </c>
      <c r="D7" s="6">
        <f t="shared" si="1"/>
        <v>11600</v>
      </c>
    </row>
    <row r="8" spans="1:4" x14ac:dyDescent="0.25">
      <c r="A8" s="5" t="s">
        <v>15</v>
      </c>
      <c r="B8" s="6">
        <f>LOOKUP(A8,Hoja1!$A$3:$A$12,Hoja1!$B$3:$B$12)</f>
        <v>10000</v>
      </c>
      <c r="C8" s="6">
        <f t="shared" si="0"/>
        <v>1600</v>
      </c>
      <c r="D8" s="6">
        <f t="shared" si="1"/>
        <v>11600</v>
      </c>
    </row>
    <row r="9" spans="1:4" x14ac:dyDescent="0.25">
      <c r="A9" s="5" t="s">
        <v>7</v>
      </c>
      <c r="B9" s="6">
        <f>LOOKUP(A9,Hoja1!$A$3:$A$12,Hoja1!$B$3:$B$12)</f>
        <v>10000</v>
      </c>
      <c r="C9" s="6">
        <f t="shared" si="0"/>
        <v>1600</v>
      </c>
      <c r="D9" s="6">
        <f t="shared" si="1"/>
        <v>11600</v>
      </c>
    </row>
    <row r="10" spans="1:4" x14ac:dyDescent="0.25">
      <c r="A10" s="5" t="s">
        <v>16</v>
      </c>
      <c r="B10" s="6" t="e">
        <f>LOOKUP(A10,Hoja1!$A$3:$A$12,Hoja1!$B$3:$B$12)</f>
        <v>#N/A</v>
      </c>
      <c r="C10" s="6" t="e">
        <f t="shared" si="0"/>
        <v>#N/A</v>
      </c>
      <c r="D10" s="6" t="e">
        <f t="shared" si="1"/>
        <v>#N/A</v>
      </c>
    </row>
    <row r="11" spans="1:4" x14ac:dyDescent="0.25">
      <c r="A11" s="5" t="s">
        <v>8</v>
      </c>
      <c r="B11" s="6" t="e">
        <f>LOOKUP(A11,Hoja1!$A$3:$A$12,Hoja1!$B$3:$B$12)</f>
        <v>#N/A</v>
      </c>
      <c r="C11" s="6" t="e">
        <f t="shared" si="0"/>
        <v>#N/A</v>
      </c>
      <c r="D11" s="6" t="e">
        <f t="shared" si="1"/>
        <v>#N/A</v>
      </c>
    </row>
    <row r="12" spans="1:4" x14ac:dyDescent="0.25">
      <c r="A12" s="5" t="s">
        <v>9</v>
      </c>
      <c r="B12" s="6">
        <f>LOOKUP(A12,Hoja1!$A$3:$A$12,Hoja1!$B$3:$B$12)</f>
        <v>10000</v>
      </c>
      <c r="C12" s="6">
        <f t="shared" si="0"/>
        <v>1600</v>
      </c>
      <c r="D12" s="6">
        <f t="shared" si="1"/>
        <v>11600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2023-03-23T20:52:25Z</dcterms:created>
  <dcterms:modified xsi:type="dcterms:W3CDTF">2023-03-23T21:18:01Z</dcterms:modified>
</cp:coreProperties>
</file>